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Лист1!$A$8:$J$26</definedName>
    <definedName name="_xlnm.Print_Area" localSheetId="0">Лист1!$A$1:$J$27</definedName>
  </definedNames>
  <calcPr/>
</workbook>
</file>

<file path=xl/sharedStrings.xml><?xml version="1.0" encoding="utf-8"?>
<sst xmlns="http://schemas.openxmlformats.org/spreadsheetml/2006/main" count="25" uniqueCount="25">
  <si>
    <t xml:space="preserve">Приложение к СО 6.3140/0</t>
  </si>
  <si>
    <t xml:space="preserve">Расчет НМЦ (в рублях без НДС)</t>
  </si>
  <si>
    <t xml:space="preserve">№ п/п</t>
  </si>
  <si>
    <t xml:space="preserve">Номенклатурный номер SAP, при наличии</t>
  </si>
  <si>
    <t xml:space="preserve">Наименование товара</t>
  </si>
  <si>
    <t xml:space="preserve">Ед. изм.</t>
  </si>
  <si>
    <r>
      <rPr>
        <b/>
        <sz val="12"/>
        <color theme="1"/>
        <rFont val="Times New Roman"/>
      </rPr>
      <t>Количество</t>
    </r>
    <r>
      <rPr>
        <b/>
        <vertAlign val="superscript"/>
        <sz val="12"/>
        <color theme="1"/>
        <rFont val="Times New Roman"/>
      </rPr>
      <t>2</t>
    </r>
  </si>
  <si>
    <t xml:space="preserve">Рыночная цена за ед.</t>
  </si>
  <si>
    <t xml:space="preserve">Расчет НМЦ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</si>
  <si>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</si>
  <si>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</si>
  <si>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</si>
  <si>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</si>
  <si>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>Цена</t>
  </si>
  <si>
    <t>Стоимость</t>
  </si>
  <si>
    <t xml:space="preserve">Бязь отбеленная 1.5 м ГОСТ 29298-92</t>
  </si>
  <si>
    <t>ПМ</t>
  </si>
  <si>
    <t xml:space="preserve">Войлок юртовый 8-11мм</t>
  </si>
  <si>
    <t>КГ</t>
  </si>
  <si>
    <t xml:space="preserve">Полотно вафельное 0,45м</t>
  </si>
  <si>
    <t>М</t>
  </si>
  <si>
    <t xml:space="preserve">Полотно нетканое ХПП не менее 180гр/м</t>
  </si>
  <si>
    <t>М2</t>
  </si>
  <si>
    <t xml:space="preserve">Ситец 80см</t>
  </si>
  <si>
    <t xml:space="preserve">Итого НМЦ/бюджет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</si>
</sst>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8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2.000000"/>
      <color theme="1"/>
      <name val="Times New Roman"/>
    </font>
    <font>
      <b/>
      <sz val="13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theme="0" tint="-0.14999847407452621"/>
        <bgColor theme="0" tint="-0.14999847407452621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40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4" fillId="0" borderId="0" numFmtId="0" xfId="0" applyFont="1"/>
    <xf fontId="3" fillId="0" borderId="0" numFmtId="0" xfId="0" applyFont="1" applyAlignment="1">
      <alignment horizontal="right"/>
    </xf>
    <xf fontId="5" fillId="0" borderId="0" numFmtId="0" xfId="0" applyFont="1" applyAlignment="1">
      <alignment horizontal="center"/>
    </xf>
    <xf fontId="3" fillId="0" borderId="0" numFmtId="0" xfId="0" applyFont="1" applyAlignment="1">
      <alignment horizontal="center"/>
    </xf>
    <xf fontId="2" fillId="0" borderId="0" numFmtId="0" xfId="0" applyFont="1"/>
    <xf fontId="4" fillId="2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2" fillId="0" borderId="0" numFmtId="2" xfId="0" applyNumberFormat="1" applyFont="1"/>
    <xf fontId="4" fillId="2" borderId="5" numFmtId="0" xfId="0" applyFont="1" applyFill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4" fillId="2" borderId="6" numFmtId="0" xfId="0" applyFont="1" applyFill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left" vertical="center"/>
    </xf>
    <xf fontId="2" fillId="0" borderId="2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left" vertical="center"/>
    </xf>
    <xf fontId="2" fillId="0" borderId="7" numFmtId="0" xfId="0" applyFont="1" applyBorder="1" applyAlignment="1">
      <alignment horizontal="left" vertical="center"/>
    </xf>
    <xf fontId="6" fillId="0" borderId="4" numFmtId="0" xfId="0" applyFont="1" applyBorder="1" applyAlignment="1">
      <alignment horizontal="center" vertical="center"/>
    </xf>
    <xf fontId="6" fillId="0" borderId="4" numFmtId="0" xfId="0" applyFont="1" applyBorder="1" applyAlignment="1">
      <alignment horizontal="right" vertical="center"/>
    </xf>
    <xf fontId="2" fillId="0" borderId="4" numFmtId="160" xfId="1" applyNumberFormat="1" applyFont="1" applyBorder="1" applyAlignment="1">
      <alignment horizontal="right" vertical="center"/>
    </xf>
    <xf fontId="7" fillId="0" borderId="4" numFmtId="160" xfId="1" applyNumberFormat="1" applyFont="1" applyBorder="1" applyAlignment="1">
      <alignment horizontal="right" vertical="center"/>
    </xf>
    <xf fontId="6" fillId="0" borderId="4" numFmtId="160" xfId="1" applyNumberFormat="1" applyFont="1" applyBorder="1" applyAlignment="1">
      <alignment horizontal="right" vertical="center"/>
    </xf>
    <xf fontId="2" fillId="0" borderId="0" numFmtId="160" xfId="0" applyNumberFormat="1" applyFont="1" applyAlignment="1">
      <alignment horizontal="left" vertical="center"/>
    </xf>
    <xf fontId="2" fillId="0" borderId="0" numFmtId="2" xfId="0" applyNumberFormat="1" applyFont="1" applyAlignment="1">
      <alignment horizontal="left" vertical="center"/>
    </xf>
    <xf fontId="2" fillId="0" borderId="4" numFmtId="0" xfId="0" applyFont="1" applyBorder="1" applyAlignment="1">
      <alignment horizontal="center" vertical="center"/>
    </xf>
    <xf fontId="4" fillId="0" borderId="8" numFmtId="0" xfId="0" applyFont="1" applyBorder="1" applyAlignment="1">
      <alignment horizontal="right" vertical="top"/>
    </xf>
    <xf fontId="4" fillId="0" borderId="9" numFmtId="0" xfId="0" applyFont="1" applyBorder="1" applyAlignment="1">
      <alignment horizontal="right" vertical="top"/>
    </xf>
    <xf fontId="4" fillId="0" borderId="10" numFmtId="0" xfId="0" applyFont="1" applyBorder="1" applyAlignment="1">
      <alignment horizontal="right" vertical="top"/>
    </xf>
    <xf fontId="1" fillId="3" borderId="4" numFmtId="160" xfId="0" applyNumberFormat="1" applyFont="1" applyFill="1" applyBorder="1" applyAlignment="1">
      <alignment wrapText="1"/>
    </xf>
    <xf fontId="2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70" workbookViewId="0">
      <selection activeCell="G13" activeCellId="0" sqref="G13"/>
    </sheetView>
  </sheetViews>
  <sheetFormatPr defaultRowHeight="14.25"/>
  <cols>
    <col bestFit="1" customWidth="1" min="1" max="1" style="1" width="6.28515625"/>
    <col customWidth="1" min="2" max="2" style="1" width="21.7109375"/>
    <col customWidth="1" min="3" max="3" style="2" width="42.7109375"/>
    <col bestFit="1" customWidth="1" min="4" max="4" style="1" width="8.140625"/>
    <col customWidth="1" min="5" max="5" style="1" width="9.5703125"/>
    <col customWidth="1" min="6" max="8" style="3" width="14.7109375"/>
    <col customWidth="1" min="9" max="10" style="4" width="14.5703125"/>
    <col customWidth="1" min="11" max="11" style="1" width="13.42578125"/>
    <col min="12" max="12" style="5" width="9.140625"/>
    <col min="13" max="18" style="1" width="9.140625"/>
    <col customWidth="1" min="19" max="19" style="1" width="80.5703125"/>
    <col customWidth="1" min="20" max="20" style="1" width="48.85546875"/>
    <col min="21" max="16384" style="1" width="9.140625"/>
  </cols>
  <sheetData>
    <row r="1" ht="15">
      <c r="I1" s="6"/>
      <c r="J1" s="7" t="s">
        <v>0</v>
      </c>
    </row>
    <row r="2" ht="15">
      <c r="A2" s="4"/>
      <c r="B2" s="4"/>
      <c r="C2" s="2"/>
    </row>
    <row r="3" ht="15.75">
      <c r="A3" s="8" t="s">
        <v>1</v>
      </c>
      <c r="B3" s="8"/>
      <c r="C3" s="8"/>
      <c r="D3" s="8"/>
      <c r="E3" s="8"/>
      <c r="F3" s="8"/>
      <c r="G3" s="8"/>
      <c r="H3" s="8"/>
      <c r="I3" s="8"/>
      <c r="J3" s="9"/>
    </row>
    <row r="4" ht="15.75" customHeight="1"/>
    <row r="5" s="10" customFormat="1" ht="38.25" customHeight="1">
      <c r="A5" s="11" t="s">
        <v>2</v>
      </c>
      <c r="B5" s="11" t="s">
        <v>3</v>
      </c>
      <c r="C5" s="11" t="s">
        <v>4</v>
      </c>
      <c r="D5" s="11" t="s">
        <v>5</v>
      </c>
      <c r="E5" s="12" t="s">
        <v>6</v>
      </c>
      <c r="F5" s="13" t="s">
        <v>7</v>
      </c>
      <c r="G5" s="14"/>
      <c r="H5" s="14"/>
      <c r="I5" s="15" t="s">
        <v>8</v>
      </c>
      <c r="J5" s="15"/>
      <c r="L5" s="16"/>
    </row>
    <row r="6" s="10" customFormat="1" ht="38.25" customHeight="1">
      <c r="A6" s="17"/>
      <c r="B6" s="17"/>
      <c r="C6" s="17"/>
      <c r="D6" s="17"/>
      <c r="E6" s="18"/>
      <c r="F6" s="13" t="s">
        <v>9</v>
      </c>
      <c r="G6" s="14"/>
      <c r="H6" s="14"/>
      <c r="I6" s="15"/>
      <c r="J6" s="15"/>
      <c r="L6" s="16"/>
    </row>
    <row r="7" s="10" customFormat="1" ht="81" customHeight="1">
      <c r="A7" s="19"/>
      <c r="B7" s="17"/>
      <c r="C7" s="19"/>
      <c r="D7" s="19"/>
      <c r="E7" s="20"/>
      <c r="F7" s="21" t="s">
        <v>10</v>
      </c>
      <c r="G7" s="21" t="s">
        <v>11</v>
      </c>
      <c r="H7" s="21" t="s">
        <v>12</v>
      </c>
      <c r="I7" s="22" t="s">
        <v>13</v>
      </c>
      <c r="J7" s="22" t="s">
        <v>14</v>
      </c>
      <c r="L7" s="16"/>
    </row>
    <row r="8" s="23" customFormat="1" ht="15.75" customHeight="1">
      <c r="A8" s="24">
        <v>1</v>
      </c>
      <c r="B8" s="25">
        <v>8319220002</v>
      </c>
      <c r="C8" s="26" t="s">
        <v>15</v>
      </c>
      <c r="D8" s="27" t="s">
        <v>16</v>
      </c>
      <c r="E8" s="28">
        <v>32</v>
      </c>
      <c r="F8" s="29">
        <v>83.299999999999997</v>
      </c>
      <c r="G8" s="29"/>
      <c r="H8" s="29"/>
      <c r="I8" s="30">
        <f t="shared" ref="I8:I9" si="0">MIN(F8:H8)</f>
        <v>83.299999999999997</v>
      </c>
      <c r="J8" s="31">
        <f t="shared" ref="J8:J9" si="1">I8*E8</f>
        <v>2665.5999999999999</v>
      </c>
      <c r="K8" s="32"/>
      <c r="L8" s="33"/>
    </row>
    <row r="9" s="23" customFormat="1" ht="15.75" customHeight="1">
      <c r="A9" s="24">
        <v>2</v>
      </c>
      <c r="B9" s="25">
        <v>8161210001</v>
      </c>
      <c r="C9" s="26" t="s">
        <v>17</v>
      </c>
      <c r="D9" s="27" t="s">
        <v>18</v>
      </c>
      <c r="E9" s="28">
        <v>90</v>
      </c>
      <c r="F9" s="29">
        <v>539.20000000000005</v>
      </c>
      <c r="G9" s="29"/>
      <c r="H9" s="29"/>
      <c r="I9" s="30">
        <f t="shared" si="0"/>
        <v>539.20000000000005</v>
      </c>
      <c r="J9" s="31">
        <f t="shared" si="1"/>
        <v>48528.000000000007</v>
      </c>
      <c r="K9" s="32"/>
      <c r="L9" s="33"/>
    </row>
    <row r="10" s="23" customFormat="1" ht="15.75" customHeight="1">
      <c r="A10" s="24">
        <v>3</v>
      </c>
      <c r="B10" s="25">
        <v>8317240008</v>
      </c>
      <c r="C10" s="25" t="s">
        <v>19</v>
      </c>
      <c r="D10" s="27" t="s">
        <v>20</v>
      </c>
      <c r="E10" s="28">
        <v>935</v>
      </c>
      <c r="F10" s="29">
        <v>40.799999999999997</v>
      </c>
      <c r="G10" s="29"/>
      <c r="H10" s="29"/>
      <c r="I10" s="30">
        <f t="shared" ref="I10:I12" si="2">MIN(F10:H10)</f>
        <v>40.799999999999997</v>
      </c>
      <c r="J10" s="31">
        <f t="shared" ref="J10:J12" si="3">I10*E10</f>
        <v>38148</v>
      </c>
      <c r="K10" s="32"/>
      <c r="L10" s="33"/>
    </row>
    <row r="11" s="23" customFormat="1" ht="15.75" customHeight="1">
      <c r="A11" s="24">
        <v>4</v>
      </c>
      <c r="B11" s="25">
        <v>8392120001</v>
      </c>
      <c r="C11" s="25" t="s">
        <v>21</v>
      </c>
      <c r="D11" s="27" t="s">
        <v>22</v>
      </c>
      <c r="E11" s="28">
        <v>5</v>
      </c>
      <c r="F11" s="29">
        <v>34.229999999999997</v>
      </c>
      <c r="G11" s="29"/>
      <c r="H11" s="29"/>
      <c r="I11" s="30">
        <f t="shared" si="2"/>
        <v>34.229999999999997</v>
      </c>
      <c r="J11" s="31">
        <f t="shared" si="3"/>
        <v>171.14999999999998</v>
      </c>
      <c r="K11" s="32"/>
      <c r="L11" s="33"/>
    </row>
    <row r="12" s="23" customFormat="1" ht="15.75" customHeight="1">
      <c r="A12" s="24">
        <v>5</v>
      </c>
      <c r="B12" s="25">
        <v>8392000007</v>
      </c>
      <c r="C12" s="25" t="s">
        <v>23</v>
      </c>
      <c r="D12" s="27" t="s">
        <v>20</v>
      </c>
      <c r="E12" s="28">
        <v>3834</v>
      </c>
      <c r="F12" s="29">
        <v>45.659999999999997</v>
      </c>
      <c r="G12" s="29"/>
      <c r="H12" s="29"/>
      <c r="I12" s="30">
        <f t="shared" si="2"/>
        <v>45.659999999999997</v>
      </c>
      <c r="J12" s="31">
        <f t="shared" si="3"/>
        <v>175060.43999999997</v>
      </c>
      <c r="K12" s="32"/>
      <c r="L12" s="33"/>
    </row>
    <row r="13" s="23" customFormat="1" ht="15.75" customHeight="1">
      <c r="A13" s="24"/>
      <c r="B13" s="25"/>
      <c r="C13" s="25"/>
      <c r="D13" s="27"/>
      <c r="E13" s="28"/>
      <c r="F13" s="29"/>
      <c r="G13" s="29"/>
      <c r="H13" s="29"/>
      <c r="I13" s="30"/>
      <c r="J13" s="31"/>
      <c r="K13" s="32"/>
      <c r="L13" s="33"/>
    </row>
    <row r="14" s="23" customFormat="1" ht="15.75" customHeight="1">
      <c r="A14" s="34"/>
      <c r="B14" s="25"/>
      <c r="C14" s="25"/>
      <c r="D14" s="27"/>
      <c r="E14" s="28"/>
      <c r="F14" s="29"/>
      <c r="G14" s="29"/>
      <c r="H14" s="29"/>
      <c r="I14" s="30"/>
      <c r="J14" s="31"/>
      <c r="K14" s="32"/>
      <c r="L14" s="33"/>
    </row>
    <row r="15" s="23" customFormat="1" ht="15.75" customHeight="1">
      <c r="A15" s="34"/>
      <c r="B15" s="25"/>
      <c r="C15" s="25"/>
      <c r="D15" s="27"/>
      <c r="E15" s="28"/>
      <c r="F15" s="29"/>
      <c r="G15" s="29"/>
      <c r="H15" s="29"/>
      <c r="I15" s="30"/>
      <c r="J15" s="31"/>
      <c r="K15" s="32"/>
      <c r="L15" s="33"/>
    </row>
    <row r="16" s="23" customFormat="1" ht="15.75" customHeight="1">
      <c r="A16" s="34"/>
      <c r="B16" s="25"/>
      <c r="C16" s="25"/>
      <c r="D16" s="27"/>
      <c r="E16" s="28"/>
      <c r="F16" s="29"/>
      <c r="G16" s="29"/>
      <c r="H16" s="29"/>
      <c r="I16" s="30"/>
      <c r="J16" s="31"/>
      <c r="K16" s="32"/>
      <c r="L16" s="33"/>
    </row>
    <row r="17" s="23" customFormat="1" ht="15.75" customHeight="1">
      <c r="A17" s="34"/>
      <c r="B17" s="25"/>
      <c r="C17" s="25"/>
      <c r="D17" s="27"/>
      <c r="E17" s="28"/>
      <c r="F17" s="29"/>
      <c r="G17" s="29"/>
      <c r="H17" s="29"/>
      <c r="I17" s="30"/>
      <c r="J17" s="31"/>
      <c r="K17" s="32"/>
      <c r="L17" s="33"/>
    </row>
    <row r="18" s="23" customFormat="1" ht="15.75" customHeight="1">
      <c r="A18" s="34"/>
      <c r="B18" s="25"/>
      <c r="C18" s="25"/>
      <c r="D18" s="27"/>
      <c r="E18" s="28"/>
      <c r="F18" s="29"/>
      <c r="G18" s="29"/>
      <c r="H18" s="29"/>
      <c r="I18" s="30"/>
      <c r="J18" s="31"/>
      <c r="K18" s="32"/>
      <c r="L18" s="33"/>
    </row>
    <row r="19" s="23" customFormat="1" ht="15.75" customHeight="1">
      <c r="A19" s="34"/>
      <c r="B19" s="25"/>
      <c r="C19" s="25"/>
      <c r="D19" s="27"/>
      <c r="E19" s="28"/>
      <c r="F19" s="29"/>
      <c r="G19" s="29"/>
      <c r="H19" s="29"/>
      <c r="I19" s="30"/>
      <c r="J19" s="31"/>
      <c r="K19" s="32"/>
      <c r="L19" s="33"/>
    </row>
    <row r="20" s="23" customFormat="1" ht="15.75" customHeight="1">
      <c r="A20" s="34"/>
      <c r="B20" s="25"/>
      <c r="C20" s="25"/>
      <c r="D20" s="27"/>
      <c r="E20" s="28"/>
      <c r="F20" s="29"/>
      <c r="G20" s="29"/>
      <c r="H20" s="29"/>
      <c r="I20" s="30"/>
      <c r="J20" s="31"/>
      <c r="K20" s="32"/>
      <c r="L20" s="33"/>
    </row>
    <row r="21" s="23" customFormat="1" ht="15.75" customHeight="1">
      <c r="A21" s="34"/>
      <c r="B21" s="25"/>
      <c r="C21" s="25"/>
      <c r="D21" s="27"/>
      <c r="E21" s="28"/>
      <c r="F21" s="29"/>
      <c r="G21" s="29"/>
      <c r="H21" s="29"/>
      <c r="I21" s="30"/>
      <c r="J21" s="31"/>
      <c r="K21" s="32"/>
      <c r="L21" s="33"/>
    </row>
    <row r="22" s="23" customFormat="1" ht="15.75" customHeight="1">
      <c r="A22" s="34"/>
      <c r="B22" s="25"/>
      <c r="C22" s="25"/>
      <c r="D22" s="27"/>
      <c r="E22" s="28"/>
      <c r="F22" s="29"/>
      <c r="G22" s="29"/>
      <c r="H22" s="29"/>
      <c r="I22" s="30"/>
      <c r="J22" s="31"/>
      <c r="K22" s="32"/>
      <c r="L22" s="33"/>
    </row>
    <row r="23" s="23" customFormat="1" ht="15.75" customHeight="1">
      <c r="A23" s="34"/>
      <c r="B23" s="25"/>
      <c r="C23" s="25"/>
      <c r="D23" s="27"/>
      <c r="E23" s="28"/>
      <c r="F23" s="29"/>
      <c r="G23" s="29"/>
      <c r="H23" s="29"/>
      <c r="I23" s="30"/>
      <c r="J23" s="31"/>
      <c r="K23" s="32"/>
      <c r="L23" s="33"/>
    </row>
    <row r="24" s="23" customFormat="1" ht="15.75" customHeight="1">
      <c r="A24" s="34"/>
      <c r="B24" s="25"/>
      <c r="C24" s="25"/>
      <c r="D24" s="27"/>
      <c r="E24" s="28"/>
      <c r="F24" s="29"/>
      <c r="G24" s="29"/>
      <c r="H24" s="29"/>
      <c r="I24" s="30"/>
      <c r="J24" s="31"/>
      <c r="K24" s="32"/>
      <c r="L24" s="33"/>
    </row>
    <row r="25" s="23" customFormat="1" ht="15.75" customHeight="1">
      <c r="A25" s="34"/>
      <c r="B25" s="25"/>
      <c r="C25" s="25"/>
      <c r="D25" s="27"/>
      <c r="E25" s="28"/>
      <c r="F25" s="29"/>
      <c r="G25" s="29"/>
      <c r="H25" s="29"/>
      <c r="I25" s="30"/>
      <c r="J25" s="31"/>
      <c r="K25" s="32"/>
      <c r="L25" s="33"/>
    </row>
    <row r="26" s="10" customFormat="1" ht="22.5" customHeight="1">
      <c r="A26" s="35" t="s">
        <v>24</v>
      </c>
      <c r="B26" s="36"/>
      <c r="C26" s="36"/>
      <c r="D26" s="36"/>
      <c r="E26" s="36"/>
      <c r="F26" s="36"/>
      <c r="G26" s="36"/>
      <c r="H26" s="36"/>
      <c r="I26" s="37"/>
      <c r="J26" s="38">
        <f>SUM(J8:J25)</f>
        <v>264573.18999999994</v>
      </c>
      <c r="K26" s="39"/>
      <c r="L26" s="16"/>
    </row>
    <row r="28" ht="15">
      <c r="A28" s="10"/>
    </row>
    <row r="29" ht="15">
      <c r="A29" s="10"/>
    </row>
    <row r="30" ht="15">
      <c r="A30" s="10"/>
      <c r="F30" s="1"/>
    </row>
    <row r="31" ht="18">
      <c r="A31" s="1"/>
    </row>
  </sheetData>
  <mergeCells count="10">
    <mergeCell ref="A3:I3"/>
    <mergeCell ref="A5:A7"/>
    <mergeCell ref="B5:B7"/>
    <mergeCell ref="C5:C7"/>
    <mergeCell ref="D5:D7"/>
    <mergeCell ref="E5:E7"/>
    <mergeCell ref="F5:H5"/>
    <mergeCell ref="I5:J6"/>
    <mergeCell ref="F6:H6"/>
    <mergeCell ref="A26:H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2016-10-27T04:45:37Z</dcterms:created>
  <dcterms:modified xsi:type="dcterms:W3CDTF">2025-10-01T01:52:43Z</dcterms:modified>
</cp:coreProperties>
</file>